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Доходы!$A$1:$E$80</definedName>
  </definedNames>
  <calcPr calcId="144525"/>
</workbook>
</file>

<file path=xl/calcChain.xml><?xml version="1.0" encoding="utf-8"?>
<calcChain xmlns="http://schemas.openxmlformats.org/spreadsheetml/2006/main">
  <c r="E44" i="14" l="1"/>
  <c r="E45" i="14"/>
  <c r="D44" i="14"/>
  <c r="D45" i="14"/>
  <c r="C45" i="14"/>
  <c r="C44" i="14" s="1"/>
  <c r="E47" i="14" l="1"/>
  <c r="E48" i="14"/>
  <c r="E49" i="14"/>
  <c r="D48" i="14"/>
  <c r="D47" i="14" s="1"/>
  <c r="D49" i="14"/>
  <c r="C49" i="14"/>
  <c r="C48" i="14" s="1"/>
  <c r="C47" i="14" s="1"/>
  <c r="C25" i="14" l="1"/>
  <c r="D25" i="14" l="1"/>
  <c r="D60" i="14" l="1"/>
  <c r="E60" i="14"/>
  <c r="C60" i="14"/>
  <c r="C24" i="14" l="1"/>
  <c r="D24" i="14"/>
  <c r="E24" i="14"/>
  <c r="C34" i="14"/>
  <c r="C33" i="14" s="1"/>
  <c r="D34" i="14"/>
  <c r="D33" i="14" s="1"/>
  <c r="E34" i="14"/>
  <c r="E33" i="14" s="1"/>
  <c r="C37" i="14"/>
  <c r="D37" i="14"/>
  <c r="E37" i="14"/>
  <c r="C40" i="14"/>
  <c r="D40" i="14"/>
  <c r="E40" i="14"/>
  <c r="C42" i="14"/>
  <c r="D42" i="14"/>
  <c r="E42" i="14"/>
  <c r="C53" i="14"/>
  <c r="C52" i="14" s="1"/>
  <c r="C51" i="14" s="1"/>
  <c r="D53" i="14"/>
  <c r="D52" i="14" s="1"/>
  <c r="D51" i="14" s="1"/>
  <c r="E53" i="14"/>
  <c r="E52" i="14" s="1"/>
  <c r="E51" i="14" s="1"/>
  <c r="C58" i="14"/>
  <c r="C57" i="14" s="1"/>
  <c r="D58" i="14"/>
  <c r="D57" i="14" s="1"/>
  <c r="E58" i="14"/>
  <c r="E57" i="14" s="1"/>
  <c r="C63" i="14"/>
  <c r="C62" i="14" s="1"/>
  <c r="D63" i="14"/>
  <c r="D62" i="14" s="1"/>
  <c r="E63" i="14"/>
  <c r="E62" i="14" s="1"/>
  <c r="C69" i="14"/>
  <c r="D69" i="14"/>
  <c r="C71" i="14"/>
  <c r="D71" i="14"/>
  <c r="C73" i="14"/>
  <c r="D73" i="14"/>
  <c r="C78" i="14"/>
  <c r="C77" i="14" s="1"/>
  <c r="D78" i="14"/>
  <c r="D77" i="14" s="1"/>
  <c r="E78" i="14"/>
  <c r="E77" i="14" s="1"/>
  <c r="C39" i="14" l="1"/>
  <c r="C36" i="14" s="1"/>
  <c r="C23" i="14" s="1"/>
  <c r="D56" i="14"/>
  <c r="D55" i="14" s="1"/>
  <c r="E55" i="14"/>
  <c r="D39" i="14"/>
  <c r="D36" i="14" s="1"/>
  <c r="D23" i="14" s="1"/>
  <c r="C56" i="14"/>
  <c r="C55" i="14" s="1"/>
  <c r="D80" i="14" l="1"/>
  <c r="C80" i="14"/>
</calcChain>
</file>

<file path=xl/sharedStrings.xml><?xml version="1.0" encoding="utf-8"?>
<sst xmlns="http://schemas.openxmlformats.org/spreadsheetml/2006/main" count="134" uniqueCount="131">
  <si>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</si>
  <si>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</si>
  <si>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</si>
  <si>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</si>
  <si>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</si>
  <si>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</si>
  <si>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</si>
  <si>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</si>
  <si>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</si>
  <si>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</si>
  <si>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</si>
  <si>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</si>
  <si>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</si>
  <si>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</si>
  <si>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</si>
  <si>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</si>
  <si>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</si>
  <si>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</si>
  <si>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</si>
  <si>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</si>
  <si>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</si>
  <si>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</si>
  <si>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</si>
  <si>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</si>
  <si>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</si>
  <si>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</si>
  <si>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</si>
  <si>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</si>
  <si>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</si>
  <si>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</si>
  <si>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</si>
  <si>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</si>
  <si>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</si>
  <si>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</si>
  <si>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</si>
  <si>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</si>
  <si>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</si>
  <si>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</si>
  <si>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</si>
  <si>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</si>
  <si>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</si>
  <si>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</si>
  <si>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</si>
  <si>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</si>
  <si>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</si>
  <si>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</si>
  <si>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</si>
  <si>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</si>
  <si>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</si>
  <si>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 xml:space="preserve"> 1010202001 0000 110</t>
  </si>
  <si>
    <t>1010203001 0000 110</t>
  </si>
  <si>
    <t>НАЛОГИ НА ИМУЩЕСТВО</t>
  </si>
  <si>
    <t>Земельный налог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</si>
  <si>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</si>
  <si>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</si>
  <si>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</si>
  <si>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</si>
  <si>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</si>
  <si>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</si>
  <si>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</si>
  <si>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</si>
  <si>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</si>
  <si>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</si>
  <si>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</si>
  <si>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</si>
  <si>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</si>
  <si>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</si>
  <si>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</si>
  <si>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</si>
  <si>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</si>
  <si>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постановлению Дроновской сельской администрации</t>
  </si>
  <si>
    <t>1 01 0202001 0000 110</t>
  </si>
  <si>
    <t>Процент кассового исполнения к утвержденным назначениям</t>
  </si>
  <si>
    <t>1 01 02080 01 0000 110</t>
  </si>
  <si>
    <t>Налог на доходы физических лиц в части суммы налога, превышающей 650000 рублей, относящейся к части налоговой базы, превышающий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отношии доходов от долевого участия в организации, полученных физическим лицом- налоговым резидентом Российской Федерации в виде дивидентов)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</si>
  <si>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</si>
  <si>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</si>
  <si>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</si>
  <si>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</si>
  <si>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</si>
  <si>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000 2 02 49999 10 0000 150</t>
  </si>
  <si>
    <t>000 2 02 49999 00 0000 150</t>
  </si>
  <si>
    <t>000 2 02 40000 00 0000 150</t>
  </si>
  <si>
    <t>000 2 02 35118 10 0000 150</t>
  </si>
  <si>
    <t>000 2 02 35118 00 0000 150</t>
  </si>
  <si>
    <t>000 2 02 30000 00 0000 150</t>
  </si>
  <si>
    <t xml:space="preserve"> 000 2 02 16001 10 0000 150</t>
  </si>
  <si>
    <t>000  2 02 10000 00 0000 150</t>
  </si>
  <si>
    <t>000 2 02 00000 00 0000 000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</si>
  <si>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</si>
  <si>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</si>
  <si>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</si>
  <si>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</si>
  <si>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</si>
  <si>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</si>
  <si>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 xml:space="preserve"> 000 1 05 00000 00 0000 000</t>
  </si>
  <si>
    <t>000 1 05 03000 01 0000 110</t>
  </si>
  <si>
    <t>000  1 05 03010 01 0000 110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</si>
  <si>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</si>
  <si>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</si>
  <si>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</si>
  <si>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</si>
  <si>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</si>
  <si>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</si>
  <si>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</si>
  <si>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</si>
  <si>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000 1 14 00000 00 0000 000</t>
  </si>
  <si>
    <t>000 1 14 02000 00 0000 000</t>
  </si>
  <si>
    <t>000 1 14 02053 10 0000 000</t>
  </si>
  <si>
    <t>000 1 14 02053 10 0000 410</t>
  </si>
  <si>
    <t>000 2 00 00000 00 0000 000</t>
  </si>
  <si>
    <t>000 2 02 16001 00 0000 150</t>
  </si>
  <si>
    <t>000 1 13 02995 10 0000 130</t>
  </si>
  <si>
    <t>Прочие доходы от компенсации затрат сельских поселений</t>
  </si>
  <si>
    <t>000 1 13 02990 00 0000 130</t>
  </si>
  <si>
    <t>000 1 13 02000 00 0000 130</t>
  </si>
  <si>
    <t>Доходы от компенсации затрат государства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</si>
  <si>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</si>
  <si>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</si>
  <si>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</si>
  <si>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000 1 08 04020 01 0000 110</t>
  </si>
  <si>
    <t>Государственная пощлина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</si>
  <si>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000 1 08 04000 01 0000 110</t>
  </si>
  <si>
    <t>Государственная пошлина за совершение нотариальных действий (за исключением  действий, совершаемых консульскими учреждениями Российской Федерации)</t>
  </si>
  <si>
    <t>000 1 08 00000 00 0000 000</t>
  </si>
  <si>
    <t xml:space="preserve">за 1 квартал 2026 года </t>
  </si>
  <si>
    <t>Утверждено     2026 г.</t>
  </si>
  <si>
    <t>Кассовое исполнение за 1 квартал 2026г.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</si>
  <si>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налога,не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 доходов от долевого участия в организации, полученных физическим лицом- налоговым резидентом Российской Федерации в виде дивидентов,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 в организации, полученных физическим лицом, не являющимся налоговым резидентом Российской Федерации, в виде дивидентов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</si>
  <si>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 налоговым резидентом Российской Федерации в виде дивидентов)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</si>
  <si>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№23    от   17.04.2026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</si>
</sst>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top"/>
    </xf>
    <xf numFmtId="165" fontId="14" fillId="0" borderId="3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 wrapText="1" shrinkToFit="1"/>
    </xf>
    <xf numFmtId="165" fontId="16" fillId="0" borderId="3" xfId="0" applyNumberFormat="1" applyFont="1" applyFill="1" applyBorder="1" applyAlignment="1">
      <alignment horizontal="center" vertical="top" wrapText="1" shrinkToFit="1"/>
    </xf>
    <xf numFmtId="165" fontId="16" fillId="0" borderId="6" xfId="0" applyNumberFormat="1" applyFont="1" applyFill="1" applyBorder="1" applyAlignment="1">
      <alignment horizontal="center" vertical="top"/>
    </xf>
    <xf numFmtId="165" fontId="17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view="pageBreakPreview" topLeftCell="A9" zoomScale="90" zoomScaleNormal="100" zoomScaleSheetLayoutView="90" workbookViewId="0">
      <selection activeCell="D26" sqref="D26"/>
    </sheetView>
  </sheetViews>
  <sheetFormatPr defaultRowHeight="18.75" x14ac:dyDescent="0.3"/>
  <cols>
    <col min="1" max="1" width="35.140625" style="5" customWidth="1"/>
    <col min="2" max="2" width="65.140625" style="12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8" t="s">
        <v>10</v>
      </c>
      <c r="D1" s="58"/>
      <c r="E1" s="58"/>
    </row>
    <row r="2" spans="1:6" hidden="1" x14ac:dyDescent="0.3">
      <c r="C2" s="58" t="s">
        <v>34</v>
      </c>
      <c r="D2" s="58"/>
      <c r="E2" s="58"/>
    </row>
    <row r="3" spans="1:6" hidden="1" x14ac:dyDescent="0.3">
      <c r="C3" s="21" t="s">
        <v>33</v>
      </c>
      <c r="D3" s="21"/>
      <c r="E3" s="21"/>
    </row>
    <row r="4" spans="1:6" hidden="1" x14ac:dyDescent="0.3">
      <c r="C4" s="21" t="s">
        <v>32</v>
      </c>
      <c r="D4" s="21"/>
      <c r="E4" s="21"/>
    </row>
    <row r="5" spans="1:6" hidden="1" x14ac:dyDescent="0.3">
      <c r="C5" s="21" t="s">
        <v>29</v>
      </c>
      <c r="D5" s="21"/>
      <c r="E5" s="21"/>
    </row>
    <row r="6" spans="1:6" hidden="1" x14ac:dyDescent="0.3">
      <c r="C6" s="21" t="s">
        <v>30</v>
      </c>
      <c r="D6" s="21"/>
      <c r="E6" s="21"/>
    </row>
    <row r="7" spans="1:6" hidden="1" x14ac:dyDescent="0.3">
      <c r="C7" s="21" t="s">
        <v>31</v>
      </c>
      <c r="D7" s="21"/>
      <c r="E7" s="21"/>
    </row>
    <row r="8" spans="1:6" hidden="1" x14ac:dyDescent="0.3">
      <c r="C8" s="59" t="s">
        <v>28</v>
      </c>
      <c r="D8" s="59"/>
      <c r="E8" s="59"/>
    </row>
    <row r="9" spans="1:6" ht="6" customHeight="1" x14ac:dyDescent="0.3">
      <c r="C9" s="20"/>
      <c r="D9" s="20"/>
      <c r="E9" s="20"/>
    </row>
    <row r="10" spans="1:6" ht="18.75" customHeight="1" x14ac:dyDescent="0.3">
      <c r="A10" s="18"/>
      <c r="B10" s="18"/>
      <c r="C10" s="60" t="s">
        <v>10</v>
      </c>
      <c r="D10" s="60"/>
      <c r="E10" s="60"/>
    </row>
    <row r="11" spans="1:6" ht="18.75" customHeight="1" x14ac:dyDescent="0.3">
      <c r="A11" s="18"/>
      <c r="B11" s="18"/>
      <c r="C11" s="68" t="s">
        <v>70</v>
      </c>
      <c r="D11" s="68"/>
      <c r="E11" s="68"/>
      <c r="F11" s="33"/>
    </row>
    <row r="12" spans="1:6" ht="16.5" customHeight="1" x14ac:dyDescent="0.3">
      <c r="A12" s="3"/>
      <c r="B12" s="11"/>
      <c r="C12" s="48" t="s">
        <v>130</v>
      </c>
      <c r="D12" s="19"/>
      <c r="E12" s="19"/>
    </row>
    <row r="13" spans="1:6" ht="18.75" hidden="1" customHeight="1" x14ac:dyDescent="0.3">
      <c r="A13" s="3"/>
      <c r="B13" s="11"/>
      <c r="C13" s="32"/>
      <c r="D13" s="32"/>
      <c r="E13" s="32"/>
    </row>
    <row r="14" spans="1:6" ht="18.75" hidden="1" customHeight="1" x14ac:dyDescent="0.3">
      <c r="A14" s="12"/>
      <c r="B14" s="8"/>
      <c r="C14" s="34"/>
      <c r="D14" s="34"/>
      <c r="E14" s="34"/>
    </row>
    <row r="15" spans="1:6" ht="18.75" hidden="1" customHeight="1" x14ac:dyDescent="0.3">
      <c r="A15" s="12"/>
      <c r="B15" s="69"/>
      <c r="C15" s="69"/>
      <c r="D15" s="69"/>
      <c r="E15" s="69"/>
      <c r="F15" s="69"/>
    </row>
    <row r="16" spans="1:6" ht="13.5" hidden="1" customHeight="1" x14ac:dyDescent="0.3">
      <c r="D16" s="4"/>
    </row>
    <row r="17" spans="1:6" ht="33" customHeight="1" x14ac:dyDescent="0.3">
      <c r="A17" s="63" t="s">
        <v>65</v>
      </c>
      <c r="B17" s="63"/>
      <c r="C17" s="63"/>
      <c r="D17" s="63"/>
      <c r="E17" s="63"/>
    </row>
    <row r="18" spans="1:6" ht="17.25" customHeight="1" x14ac:dyDescent="0.3">
      <c r="A18" s="67" t="s">
        <v>125</v>
      </c>
      <c r="B18" s="67"/>
      <c r="C18" s="67"/>
      <c r="D18" s="67"/>
      <c r="E18" s="67"/>
    </row>
    <row r="19" spans="1:6" ht="20.25" customHeight="1" x14ac:dyDescent="0.3">
      <c r="A19" s="7"/>
      <c r="B19" s="9"/>
      <c r="C19" s="10"/>
      <c r="D19" s="10"/>
      <c r="E19" s="8" t="s">
        <v>48</v>
      </c>
    </row>
    <row r="20" spans="1:6" ht="7.5" customHeight="1" x14ac:dyDescent="0.3">
      <c r="A20" s="64" t="s">
        <v>7</v>
      </c>
      <c r="B20" s="62" t="s">
        <v>8</v>
      </c>
      <c r="C20" s="61" t="s">
        <v>126</v>
      </c>
      <c r="D20" s="62" t="s">
        <v>127</v>
      </c>
      <c r="E20" s="62" t="s">
        <v>72</v>
      </c>
    </row>
    <row r="21" spans="1:6" ht="13.5" hidden="1" customHeight="1" x14ac:dyDescent="0.3">
      <c r="A21" s="65"/>
      <c r="B21" s="62"/>
      <c r="C21" s="61"/>
      <c r="D21" s="62"/>
      <c r="E21" s="62"/>
    </row>
    <row r="22" spans="1:6" ht="60" customHeight="1" x14ac:dyDescent="0.3">
      <c r="A22" s="66"/>
      <c r="B22" s="62"/>
      <c r="C22" s="61"/>
      <c r="D22" s="62"/>
      <c r="E22" s="62"/>
    </row>
    <row r="23" spans="1:6" s="14" customFormat="1" ht="26.25" customHeight="1" x14ac:dyDescent="0.3">
      <c r="A23" s="35" t="s">
        <v>89</v>
      </c>
      <c r="B23" s="16" t="s">
        <v>0</v>
      </c>
      <c r="C23" s="40">
        <f>C24+C33+C36+C51+C47+C44</f>
        <v>2074000</v>
      </c>
      <c r="D23" s="40">
        <f>D24+D33+D36+D51+D47+D44</f>
        <v>882812.2</v>
      </c>
      <c r="E23" s="49">
        <v>42.6</v>
      </c>
      <c r="F23" s="13"/>
    </row>
    <row r="24" spans="1:6" s="15" customFormat="1" ht="21.75" customHeight="1" x14ac:dyDescent="0.3">
      <c r="A24" s="36" t="s">
        <v>90</v>
      </c>
      <c r="B24" s="17" t="s">
        <v>1</v>
      </c>
      <c r="C24" s="41">
        <f>SUM(C25)</f>
        <v>175000</v>
      </c>
      <c r="D24" s="41">
        <f>SUM(D25)</f>
        <v>42610.22</v>
      </c>
      <c r="E24" s="50">
        <f>SUM(E25)</f>
        <v>24.3</v>
      </c>
      <c r="F24" s="2"/>
    </row>
    <row r="25" spans="1:6" ht="20.25" customHeight="1" x14ac:dyDescent="0.3">
      <c r="A25" s="36" t="s">
        <v>91</v>
      </c>
      <c r="B25" s="17" t="s">
        <v>2</v>
      </c>
      <c r="C25" s="41">
        <f>C26+C30+C31+C32</f>
        <v>175000</v>
      </c>
      <c r="D25" s="41">
        <f>D26+D29+D31+D32+D30</f>
        <v>42610.22</v>
      </c>
      <c r="E25" s="50">
        <v>24.3</v>
      </c>
    </row>
    <row r="26" spans="1:6" ht="309" customHeight="1" x14ac:dyDescent="0.3">
      <c r="A26" s="36" t="s">
        <v>92</v>
      </c>
      <c r="B26" s="17" t="s">
        <v>128</v>
      </c>
      <c r="C26" s="42">
        <v>174000</v>
      </c>
      <c r="D26" s="41">
        <v>42610.22</v>
      </c>
      <c r="E26" s="51">
        <v>24.5</v>
      </c>
    </row>
    <row r="27" spans="1:6" ht="135" hidden="1" customHeight="1" x14ac:dyDescent="0.3">
      <c r="A27" s="36" t="s">
        <v>49</v>
      </c>
      <c r="B27" s="17" t="s">
        <v>44</v>
      </c>
      <c r="C27" s="42"/>
      <c r="D27" s="41"/>
      <c r="E27" s="51"/>
    </row>
    <row r="28" spans="1:6" ht="21" hidden="1" customHeight="1" x14ac:dyDescent="0.3">
      <c r="A28" s="36" t="s">
        <v>50</v>
      </c>
      <c r="B28" s="17" t="s">
        <v>45</v>
      </c>
      <c r="C28" s="42"/>
      <c r="D28" s="41"/>
      <c r="E28" s="51"/>
    </row>
    <row r="29" spans="1:6" ht="133.5" hidden="1" customHeight="1" x14ac:dyDescent="0.3">
      <c r="A29" s="36" t="s">
        <v>71</v>
      </c>
      <c r="B29" s="17" t="s">
        <v>67</v>
      </c>
      <c r="C29" s="42"/>
      <c r="D29" s="42">
        <v>0</v>
      </c>
      <c r="E29" s="52"/>
    </row>
    <row r="30" spans="1:6" ht="207" customHeight="1" x14ac:dyDescent="0.3">
      <c r="A30" s="36" t="s">
        <v>93</v>
      </c>
      <c r="B30" s="17" t="s">
        <v>75</v>
      </c>
      <c r="C30" s="42">
        <v>1000</v>
      </c>
      <c r="D30" s="42">
        <v>0</v>
      </c>
      <c r="E30" s="52">
        <v>0</v>
      </c>
    </row>
    <row r="31" spans="1:6" ht="169.5" hidden="1" customHeight="1" x14ac:dyDescent="0.3">
      <c r="A31" s="36" t="s">
        <v>94</v>
      </c>
      <c r="B31" s="17" t="s">
        <v>129</v>
      </c>
      <c r="C31" s="42">
        <v>0</v>
      </c>
      <c r="D31" s="42">
        <v>0</v>
      </c>
      <c r="E31" s="52"/>
    </row>
    <row r="32" spans="1:6" ht="2.25" hidden="1" customHeight="1" x14ac:dyDescent="0.3">
      <c r="A32" s="36" t="s">
        <v>73</v>
      </c>
      <c r="B32" s="17" t="s">
        <v>74</v>
      </c>
      <c r="C32" s="42">
        <v>0</v>
      </c>
      <c r="D32" s="42">
        <v>0</v>
      </c>
      <c r="E32" s="52">
        <v>0</v>
      </c>
    </row>
    <row r="33" spans="1:5" ht="22.5" customHeight="1" x14ac:dyDescent="0.3">
      <c r="A33" s="36" t="s">
        <v>95</v>
      </c>
      <c r="B33" s="17" t="s">
        <v>3</v>
      </c>
      <c r="C33" s="42">
        <f>C34</f>
        <v>669000</v>
      </c>
      <c r="D33" s="42">
        <f t="shared" ref="D33:E33" si="0">D34</f>
        <v>735702.6</v>
      </c>
      <c r="E33" s="53">
        <f t="shared" si="0"/>
        <v>110</v>
      </c>
    </row>
    <row r="34" spans="1:5" ht="21.75" customHeight="1" x14ac:dyDescent="0.3">
      <c r="A34" s="36" t="s">
        <v>96</v>
      </c>
      <c r="B34" s="17" t="s">
        <v>4</v>
      </c>
      <c r="C34" s="42">
        <f>SUM(C35:C35)</f>
        <v>669000</v>
      </c>
      <c r="D34" s="42">
        <f>SUM(D35:D35)</f>
        <v>735702.6</v>
      </c>
      <c r="E34" s="53">
        <f>SUM(E35:E35)</f>
        <v>110</v>
      </c>
    </row>
    <row r="35" spans="1:5" ht="20.25" customHeight="1" x14ac:dyDescent="0.3">
      <c r="A35" s="36" t="s">
        <v>97</v>
      </c>
      <c r="B35" s="17" t="s">
        <v>4</v>
      </c>
      <c r="C35" s="42">
        <v>669000</v>
      </c>
      <c r="D35" s="41">
        <v>735702.6</v>
      </c>
      <c r="E35" s="51">
        <v>110</v>
      </c>
    </row>
    <row r="36" spans="1:5" ht="20.25" customHeight="1" x14ac:dyDescent="0.3">
      <c r="A36" s="36" t="s">
        <v>98</v>
      </c>
      <c r="B36" s="17" t="s">
        <v>51</v>
      </c>
      <c r="C36" s="42">
        <f>C37+C39</f>
        <v>1230000</v>
      </c>
      <c r="D36" s="42">
        <f t="shared" ref="D36" si="1">D37+D39</f>
        <v>104499.38</v>
      </c>
      <c r="E36" s="53">
        <v>8.5</v>
      </c>
    </row>
    <row r="37" spans="1:5" ht="20.25" customHeight="1" x14ac:dyDescent="0.3">
      <c r="A37" s="36" t="s">
        <v>99</v>
      </c>
      <c r="B37" s="17" t="s">
        <v>55</v>
      </c>
      <c r="C37" s="42">
        <f>C38</f>
        <v>234000</v>
      </c>
      <c r="D37" s="42">
        <f t="shared" ref="D37:E37" si="2">D38</f>
        <v>854.63</v>
      </c>
      <c r="E37" s="53">
        <f t="shared" si="2"/>
        <v>0.4</v>
      </c>
    </row>
    <row r="38" spans="1:5" ht="57" customHeight="1" x14ac:dyDescent="0.3">
      <c r="A38" s="36" t="s">
        <v>100</v>
      </c>
      <c r="B38" s="17" t="s">
        <v>64</v>
      </c>
      <c r="C38" s="42">
        <v>234000</v>
      </c>
      <c r="D38" s="42">
        <v>854.63</v>
      </c>
      <c r="E38" s="52">
        <v>0.4</v>
      </c>
    </row>
    <row r="39" spans="1:5" ht="20.25" customHeight="1" x14ac:dyDescent="0.3">
      <c r="A39" s="36" t="s">
        <v>101</v>
      </c>
      <c r="B39" s="17" t="s">
        <v>52</v>
      </c>
      <c r="C39" s="42">
        <f>C40+C42</f>
        <v>996000</v>
      </c>
      <c r="D39" s="42">
        <f t="shared" ref="D39" si="3">D40+D42</f>
        <v>103644.75</v>
      </c>
      <c r="E39" s="53">
        <v>10.4</v>
      </c>
    </row>
    <row r="40" spans="1:5" ht="20.25" customHeight="1" x14ac:dyDescent="0.3">
      <c r="A40" s="36" t="s">
        <v>102</v>
      </c>
      <c r="B40" s="17" t="s">
        <v>53</v>
      </c>
      <c r="C40" s="42">
        <f>C41</f>
        <v>385000</v>
      </c>
      <c r="D40" s="42">
        <f t="shared" ref="D40:E40" si="4">D41</f>
        <v>96518.17</v>
      </c>
      <c r="E40" s="53">
        <f t="shared" si="4"/>
        <v>25.1</v>
      </c>
    </row>
    <row r="41" spans="1:5" ht="38.25" customHeight="1" x14ac:dyDescent="0.3">
      <c r="A41" s="36" t="s">
        <v>103</v>
      </c>
      <c r="B41" s="17" t="s">
        <v>56</v>
      </c>
      <c r="C41" s="42">
        <v>385000</v>
      </c>
      <c r="D41" s="42">
        <v>96518.17</v>
      </c>
      <c r="E41" s="52">
        <v>25.1</v>
      </c>
    </row>
    <row r="42" spans="1:5" ht="20.25" customHeight="1" x14ac:dyDescent="0.3">
      <c r="A42" s="36" t="s">
        <v>104</v>
      </c>
      <c r="B42" s="17" t="s">
        <v>54</v>
      </c>
      <c r="C42" s="42">
        <f>C43</f>
        <v>611000</v>
      </c>
      <c r="D42" s="42">
        <f t="shared" ref="D42:E42" si="5">D43</f>
        <v>7126.58</v>
      </c>
      <c r="E42" s="53">
        <f t="shared" si="5"/>
        <v>1.2</v>
      </c>
    </row>
    <row r="43" spans="1:5" ht="54" customHeight="1" x14ac:dyDescent="0.3">
      <c r="A43" s="36" t="s">
        <v>105</v>
      </c>
      <c r="B43" s="17" t="s">
        <v>57</v>
      </c>
      <c r="C43" s="42">
        <v>611000</v>
      </c>
      <c r="D43" s="42">
        <v>7126.58</v>
      </c>
      <c r="E43" s="52">
        <v>1.2</v>
      </c>
    </row>
    <row r="44" spans="1:5" ht="54.75" hidden="1" customHeight="1" x14ac:dyDescent="0.3">
      <c r="A44" s="36" t="s">
        <v>124</v>
      </c>
      <c r="B44" s="17" t="s">
        <v>123</v>
      </c>
      <c r="C44" s="42">
        <f t="shared" ref="C44:E45" si="6">C45</f>
        <v>0</v>
      </c>
      <c r="D44" s="42">
        <f t="shared" si="6"/>
        <v>0</v>
      </c>
      <c r="E44" s="52">
        <f t="shared" si="6"/>
        <v>100</v>
      </c>
    </row>
    <row r="45" spans="1:5" ht="54.75" hidden="1" customHeight="1" x14ac:dyDescent="0.3">
      <c r="A45" s="36" t="s">
        <v>122</v>
      </c>
      <c r="B45" s="17" t="s">
        <v>123</v>
      </c>
      <c r="C45" s="42">
        <f t="shared" si="6"/>
        <v>0</v>
      </c>
      <c r="D45" s="42">
        <f t="shared" si="6"/>
        <v>0</v>
      </c>
      <c r="E45" s="52">
        <f t="shared" si="6"/>
        <v>100</v>
      </c>
    </row>
    <row r="46" spans="1:5" ht="90.75" hidden="1" customHeight="1" x14ac:dyDescent="0.3">
      <c r="A46" s="36" t="s">
        <v>120</v>
      </c>
      <c r="B46" s="17" t="s">
        <v>121</v>
      </c>
      <c r="C46" s="42">
        <v>0</v>
      </c>
      <c r="D46" s="42">
        <v>0</v>
      </c>
      <c r="E46" s="52">
        <v>100</v>
      </c>
    </row>
    <row r="47" spans="1:5" ht="9.75" hidden="1" customHeight="1" x14ac:dyDescent="0.3">
      <c r="A47" s="36" t="s">
        <v>117</v>
      </c>
      <c r="B47" s="17" t="s">
        <v>118</v>
      </c>
      <c r="C47" s="42">
        <f>C48</f>
        <v>0</v>
      </c>
      <c r="D47" s="42">
        <f>D48</f>
        <v>0</v>
      </c>
      <c r="E47" s="52">
        <f>E48</f>
        <v>100</v>
      </c>
    </row>
    <row r="48" spans="1:5" ht="30" hidden="1" customHeight="1" x14ac:dyDescent="0.3">
      <c r="A48" s="36" t="s">
        <v>115</v>
      </c>
      <c r="B48" s="17" t="s">
        <v>116</v>
      </c>
      <c r="C48" s="42">
        <f>C49</f>
        <v>0</v>
      </c>
      <c r="D48" s="42">
        <f>D50</f>
        <v>0</v>
      </c>
      <c r="E48" s="52">
        <f>E49</f>
        <v>100</v>
      </c>
    </row>
    <row r="49" spans="1:6" ht="25.5" hidden="1" customHeight="1" x14ac:dyDescent="0.3">
      <c r="A49" s="36" t="s">
        <v>114</v>
      </c>
      <c r="B49" s="17" t="s">
        <v>119</v>
      </c>
      <c r="C49" s="42">
        <f>C50</f>
        <v>0</v>
      </c>
      <c r="D49" s="42">
        <f>D50</f>
        <v>0</v>
      </c>
      <c r="E49" s="52">
        <f>E50</f>
        <v>100</v>
      </c>
    </row>
    <row r="50" spans="1:6" ht="30.75" hidden="1" customHeight="1" x14ac:dyDescent="0.3">
      <c r="A50" s="36" t="s">
        <v>112</v>
      </c>
      <c r="B50" s="17" t="s">
        <v>113</v>
      </c>
      <c r="C50" s="42">
        <v>0</v>
      </c>
      <c r="D50" s="42">
        <v>0</v>
      </c>
      <c r="E50" s="52">
        <v>100</v>
      </c>
    </row>
    <row r="51" spans="1:6" ht="39.75" hidden="1" customHeight="1" x14ac:dyDescent="0.3">
      <c r="A51" s="36" t="s">
        <v>106</v>
      </c>
      <c r="B51" s="17" t="s">
        <v>76</v>
      </c>
      <c r="C51" s="42">
        <f>C52</f>
        <v>0</v>
      </c>
      <c r="D51" s="42">
        <f t="shared" ref="D51:E51" si="7">D52</f>
        <v>0</v>
      </c>
      <c r="E51" s="53">
        <f t="shared" si="7"/>
        <v>0</v>
      </c>
    </row>
    <row r="52" spans="1:6" ht="55.5" hidden="1" customHeight="1" x14ac:dyDescent="0.3">
      <c r="A52" s="36" t="s">
        <v>107</v>
      </c>
      <c r="B52" s="17" t="s">
        <v>77</v>
      </c>
      <c r="C52" s="42">
        <f>C53</f>
        <v>0</v>
      </c>
      <c r="D52" s="42">
        <f t="shared" ref="D52:E52" si="8">D53</f>
        <v>0</v>
      </c>
      <c r="E52" s="53">
        <f t="shared" si="8"/>
        <v>0</v>
      </c>
    </row>
    <row r="53" spans="1:6" ht="88.5" hidden="1" customHeight="1" x14ac:dyDescent="0.3">
      <c r="A53" s="36" t="s">
        <v>108</v>
      </c>
      <c r="B53" s="17" t="s">
        <v>78</v>
      </c>
      <c r="C53" s="42">
        <f>C54</f>
        <v>0</v>
      </c>
      <c r="D53" s="42">
        <f t="shared" ref="D53:E53" si="9">D54</f>
        <v>0</v>
      </c>
      <c r="E53" s="53">
        <f t="shared" si="9"/>
        <v>0</v>
      </c>
    </row>
    <row r="54" spans="1:6" ht="107.25" hidden="1" customHeight="1" x14ac:dyDescent="0.3">
      <c r="A54" s="36" t="s">
        <v>109</v>
      </c>
      <c r="B54" s="17" t="s">
        <v>79</v>
      </c>
      <c r="C54" s="42">
        <v>0</v>
      </c>
      <c r="D54" s="43">
        <v>0</v>
      </c>
      <c r="E54" s="53">
        <v>0</v>
      </c>
    </row>
    <row r="55" spans="1:6" ht="27.75" customHeight="1" x14ac:dyDescent="0.3">
      <c r="A55" s="35" t="s">
        <v>110</v>
      </c>
      <c r="B55" s="16" t="s">
        <v>5</v>
      </c>
      <c r="C55" s="40">
        <f>C56</f>
        <v>1016963</v>
      </c>
      <c r="D55" s="40">
        <f t="shared" ref="D55:E55" si="10">D56</f>
        <v>224215.32</v>
      </c>
      <c r="E55" s="49">
        <f t="shared" si="10"/>
        <v>22</v>
      </c>
    </row>
    <row r="56" spans="1:6" ht="49.5" x14ac:dyDescent="0.3">
      <c r="A56" s="35" t="s">
        <v>88</v>
      </c>
      <c r="B56" s="16" t="s">
        <v>6</v>
      </c>
      <c r="C56" s="40">
        <f>C57+C62+C77</f>
        <v>1016963</v>
      </c>
      <c r="D56" s="40">
        <f t="shared" ref="D56" si="11">D57+D62+D77</f>
        <v>224215.32</v>
      </c>
      <c r="E56" s="49">
        <v>22</v>
      </c>
    </row>
    <row r="57" spans="1:6" ht="31.5" customHeight="1" x14ac:dyDescent="0.3">
      <c r="A57" s="36" t="s">
        <v>87</v>
      </c>
      <c r="B57" s="17" t="s">
        <v>46</v>
      </c>
      <c r="C57" s="42">
        <f>C58+C60</f>
        <v>89000</v>
      </c>
      <c r="D57" s="42">
        <f t="shared" ref="D57:E57" si="12">D58+D60</f>
        <v>22251</v>
      </c>
      <c r="E57" s="53">
        <f t="shared" si="12"/>
        <v>25</v>
      </c>
    </row>
    <row r="58" spans="1:6" ht="32.25" hidden="1" customHeight="1" x14ac:dyDescent="0.3">
      <c r="A58" s="36" t="s">
        <v>60</v>
      </c>
      <c r="B58" s="17" t="s">
        <v>61</v>
      </c>
      <c r="C58" s="42">
        <f>C59</f>
        <v>0</v>
      </c>
      <c r="D58" s="42">
        <f>D59</f>
        <v>0</v>
      </c>
      <c r="E58" s="53">
        <f>E59</f>
        <v>0</v>
      </c>
    </row>
    <row r="59" spans="1:6" ht="33" hidden="1" x14ac:dyDescent="0.3">
      <c r="A59" s="36" t="s">
        <v>62</v>
      </c>
      <c r="B59" s="17" t="s">
        <v>63</v>
      </c>
      <c r="C59" s="42">
        <v>0</v>
      </c>
      <c r="D59" s="41">
        <v>0</v>
      </c>
      <c r="E59" s="51">
        <v>0</v>
      </c>
    </row>
    <row r="60" spans="1:6" ht="49.5" x14ac:dyDescent="0.3">
      <c r="A60" s="36" t="s">
        <v>111</v>
      </c>
      <c r="B60" s="17" t="s">
        <v>59</v>
      </c>
      <c r="C60" s="42">
        <f>C61</f>
        <v>89000</v>
      </c>
      <c r="D60" s="42">
        <f t="shared" ref="D60:E60" si="13">D61</f>
        <v>22251</v>
      </c>
      <c r="E60" s="53">
        <f t="shared" si="13"/>
        <v>25</v>
      </c>
    </row>
    <row r="61" spans="1:6" ht="49.5" x14ac:dyDescent="0.3">
      <c r="A61" s="36" t="s">
        <v>86</v>
      </c>
      <c r="B61" s="17" t="s">
        <v>66</v>
      </c>
      <c r="C61" s="42">
        <v>89000</v>
      </c>
      <c r="D61" s="42">
        <v>22251</v>
      </c>
      <c r="E61" s="52">
        <v>25</v>
      </c>
    </row>
    <row r="62" spans="1:6" s="24" customFormat="1" ht="37.5" customHeight="1" x14ac:dyDescent="0.3">
      <c r="A62" s="37" t="s">
        <v>85</v>
      </c>
      <c r="B62" s="22" t="s">
        <v>43</v>
      </c>
      <c r="C62" s="44">
        <f>C63</f>
        <v>223963</v>
      </c>
      <c r="D62" s="44">
        <f t="shared" ref="D62:E62" si="14">D63</f>
        <v>11964.32</v>
      </c>
      <c r="E62" s="54">
        <f t="shared" si="14"/>
        <v>5.3</v>
      </c>
      <c r="F62" s="23"/>
    </row>
    <row r="63" spans="1:6" s="24" customFormat="1" ht="52.5" customHeight="1" x14ac:dyDescent="0.3">
      <c r="A63" s="38" t="s">
        <v>84</v>
      </c>
      <c r="B63" s="22" t="s">
        <v>68</v>
      </c>
      <c r="C63" s="44">
        <f>C64</f>
        <v>223963</v>
      </c>
      <c r="D63" s="44">
        <f>D64</f>
        <v>11964.32</v>
      </c>
      <c r="E63" s="54">
        <f>E64</f>
        <v>5.3</v>
      </c>
      <c r="F63" s="23"/>
    </row>
    <row r="64" spans="1:6" s="24" customFormat="1" ht="72.75" customHeight="1" x14ac:dyDescent="0.3">
      <c r="A64" s="37" t="s">
        <v>83</v>
      </c>
      <c r="B64" s="22" t="s">
        <v>69</v>
      </c>
      <c r="C64" s="44">
        <v>223963</v>
      </c>
      <c r="D64" s="44">
        <v>11964.32</v>
      </c>
      <c r="E64" s="55">
        <v>5.3</v>
      </c>
      <c r="F64" s="23"/>
    </row>
    <row r="65" spans="1:8" s="24" customFormat="1" ht="87.75" hidden="1" customHeight="1" x14ac:dyDescent="0.3">
      <c r="A65" s="38" t="s">
        <v>11</v>
      </c>
      <c r="B65" s="22" t="s">
        <v>13</v>
      </c>
      <c r="C65" s="44"/>
      <c r="D65" s="45"/>
      <c r="E65" s="55"/>
      <c r="F65" s="23"/>
    </row>
    <row r="66" spans="1:8" s="24" customFormat="1" ht="82.5" hidden="1" x14ac:dyDescent="0.3">
      <c r="A66" s="38" t="s">
        <v>12</v>
      </c>
      <c r="B66" s="22" t="s">
        <v>14</v>
      </c>
      <c r="C66" s="44"/>
      <c r="D66" s="44"/>
      <c r="E66" s="55"/>
      <c r="F66" s="23"/>
    </row>
    <row r="67" spans="1:8" s="24" customFormat="1" ht="66" hidden="1" x14ac:dyDescent="0.3">
      <c r="A67" s="38" t="s">
        <v>15</v>
      </c>
      <c r="B67" s="22" t="s">
        <v>16</v>
      </c>
      <c r="C67" s="44"/>
      <c r="D67" s="44"/>
      <c r="E67" s="55"/>
      <c r="F67" s="23"/>
    </row>
    <row r="68" spans="1:8" s="24" customFormat="1" ht="66" hidden="1" x14ac:dyDescent="0.3">
      <c r="A68" s="38" t="s">
        <v>17</v>
      </c>
      <c r="B68" s="22" t="s">
        <v>18</v>
      </c>
      <c r="C68" s="44"/>
      <c r="D68" s="44"/>
      <c r="E68" s="55"/>
      <c r="F68" s="23"/>
    </row>
    <row r="69" spans="1:8" s="24" customFormat="1" ht="86.25" hidden="1" customHeight="1" x14ac:dyDescent="0.3">
      <c r="A69" s="38" t="s">
        <v>19</v>
      </c>
      <c r="B69" s="22" t="s">
        <v>41</v>
      </c>
      <c r="C69" s="44">
        <f>C70</f>
        <v>0</v>
      </c>
      <c r="D69" s="44">
        <f>D70</f>
        <v>0</v>
      </c>
      <c r="E69" s="55"/>
      <c r="F69" s="23"/>
    </row>
    <row r="70" spans="1:8" s="24" customFormat="1" ht="102" hidden="1" customHeight="1" x14ac:dyDescent="0.3">
      <c r="A70" s="38" t="s">
        <v>20</v>
      </c>
      <c r="B70" s="22" t="s">
        <v>42</v>
      </c>
      <c r="C70" s="44"/>
      <c r="D70" s="44"/>
      <c r="E70" s="55"/>
      <c r="F70" s="23"/>
    </row>
    <row r="71" spans="1:8" s="24" customFormat="1" ht="86.25" hidden="1" customHeight="1" x14ac:dyDescent="0.3">
      <c r="A71" s="38" t="s">
        <v>21</v>
      </c>
      <c r="B71" s="22" t="s">
        <v>39</v>
      </c>
      <c r="C71" s="44">
        <f>C72</f>
        <v>0</v>
      </c>
      <c r="D71" s="44">
        <f>D72</f>
        <v>0</v>
      </c>
      <c r="E71" s="55"/>
      <c r="F71" s="23"/>
    </row>
    <row r="72" spans="1:8" s="24" customFormat="1" ht="86.25" hidden="1" customHeight="1" x14ac:dyDescent="0.3">
      <c r="A72" s="38" t="s">
        <v>22</v>
      </c>
      <c r="B72" s="22" t="s">
        <v>40</v>
      </c>
      <c r="C72" s="44"/>
      <c r="D72" s="45">
        <v>0</v>
      </c>
      <c r="E72" s="55"/>
      <c r="F72" s="23"/>
    </row>
    <row r="73" spans="1:8" s="24" customFormat="1" ht="39" hidden="1" customHeight="1" x14ac:dyDescent="0.3">
      <c r="A73" s="38" t="s">
        <v>35</v>
      </c>
      <c r="B73" s="22" t="s">
        <v>37</v>
      </c>
      <c r="C73" s="44">
        <f>C74</f>
        <v>0</v>
      </c>
      <c r="D73" s="44">
        <f>D74</f>
        <v>0</v>
      </c>
      <c r="E73" s="55"/>
      <c r="F73" s="23"/>
    </row>
    <row r="74" spans="1:8" s="24" customFormat="1" ht="54" hidden="1" customHeight="1" x14ac:dyDescent="0.3">
      <c r="A74" s="38" t="s">
        <v>36</v>
      </c>
      <c r="B74" s="22" t="s">
        <v>38</v>
      </c>
      <c r="C74" s="44"/>
      <c r="D74" s="44">
        <v>0</v>
      </c>
      <c r="E74" s="55"/>
      <c r="F74" s="23"/>
    </row>
    <row r="75" spans="1:8" s="24" customFormat="1" ht="20.25" hidden="1" x14ac:dyDescent="0.3">
      <c r="A75" s="38" t="s">
        <v>23</v>
      </c>
      <c r="B75" s="22" t="s">
        <v>24</v>
      </c>
      <c r="C75" s="44"/>
      <c r="D75" s="44"/>
      <c r="E75" s="55"/>
      <c r="F75" s="23"/>
    </row>
    <row r="76" spans="1:8" s="24" customFormat="1" ht="20.25" hidden="1" x14ac:dyDescent="0.3">
      <c r="A76" s="38" t="s">
        <v>25</v>
      </c>
      <c r="B76" s="22" t="s">
        <v>26</v>
      </c>
      <c r="C76" s="44"/>
      <c r="D76" s="45"/>
      <c r="E76" s="55"/>
      <c r="F76" s="23"/>
    </row>
    <row r="77" spans="1:8" s="24" customFormat="1" ht="22.5" customHeight="1" x14ac:dyDescent="0.3">
      <c r="A77" s="37" t="s">
        <v>82</v>
      </c>
      <c r="B77" s="22" t="s">
        <v>27</v>
      </c>
      <c r="C77" s="44">
        <f t="shared" ref="C77:E78" si="15">C78</f>
        <v>704000</v>
      </c>
      <c r="D77" s="44">
        <f t="shared" si="15"/>
        <v>190000</v>
      </c>
      <c r="E77" s="54">
        <f t="shared" si="15"/>
        <v>27</v>
      </c>
      <c r="F77" s="23"/>
    </row>
    <row r="78" spans="1:8" s="24" customFormat="1" ht="32.25" customHeight="1" x14ac:dyDescent="0.3">
      <c r="A78" s="38" t="s">
        <v>81</v>
      </c>
      <c r="B78" s="22" t="s">
        <v>47</v>
      </c>
      <c r="C78" s="44">
        <f t="shared" si="15"/>
        <v>704000</v>
      </c>
      <c r="D78" s="44">
        <f t="shared" si="15"/>
        <v>190000</v>
      </c>
      <c r="E78" s="54">
        <f t="shared" si="15"/>
        <v>27</v>
      </c>
      <c r="F78" s="23"/>
    </row>
    <row r="79" spans="1:8" s="24" customFormat="1" ht="36" customHeight="1" x14ac:dyDescent="0.3">
      <c r="A79" s="38" t="s">
        <v>80</v>
      </c>
      <c r="B79" s="22" t="s">
        <v>58</v>
      </c>
      <c r="C79" s="44">
        <v>704000</v>
      </c>
      <c r="D79" s="44">
        <v>190000</v>
      </c>
      <c r="E79" s="55">
        <v>27</v>
      </c>
      <c r="F79" s="23"/>
    </row>
    <row r="80" spans="1:8" s="28" customFormat="1" ht="33" customHeight="1" x14ac:dyDescent="0.3">
      <c r="A80" s="39"/>
      <c r="B80" s="25" t="s">
        <v>9</v>
      </c>
      <c r="C80" s="46">
        <f>SUM(C23+C55)</f>
        <v>3090963</v>
      </c>
      <c r="D80" s="47">
        <f>SUM(D23+D55)</f>
        <v>1107027.52</v>
      </c>
      <c r="E80" s="56">
        <v>35.799999999999997</v>
      </c>
      <c r="F80" s="26"/>
      <c r="G80" s="27"/>
      <c r="H80" s="27"/>
    </row>
    <row r="81" spans="1:6" s="24" customFormat="1" x14ac:dyDescent="0.3">
      <c r="A81" s="29"/>
      <c r="B81" s="30"/>
      <c r="C81" s="31"/>
      <c r="D81" s="31"/>
      <c r="E81" s="23"/>
      <c r="F81" s="23"/>
    </row>
    <row r="85" spans="1:6" x14ac:dyDescent="0.3">
      <c r="A85" s="57"/>
      <c r="B85" s="57"/>
    </row>
  </sheetData>
  <mergeCells count="14">
    <mergeCell ref="A85:B85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0.6692913385826772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2026-04-17T06:36:10Z</cp:lastPrinted>
  <dcterms:created xsi:type="dcterms:W3CDTF">1999-06-18T11:49:53Z</dcterms:created>
  <dcterms:modified xsi:type="dcterms:W3CDTF">2026-04-17T06:36:44Z</dcterms:modified>
</cp:coreProperties>
</file>